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080" windowHeight="10500" firstSheet="2" activeTab="6"/>
  </bookViews>
  <sheets>
    <sheet name="○○○" sheetId="7" r:id="rId1"/>
    <sheet name="농가판매" sheetId="4" r:id="rId2"/>
    <sheet name="피벗" sheetId="8" r:id="rId3"/>
    <sheet name="데이터" sheetId="1" r:id="rId4"/>
    <sheet name="시나리오 요약" sheetId="9" r:id="rId5"/>
    <sheet name="목표값과 시나리오" sheetId="2" r:id="rId6"/>
    <sheet name="농가판매 예시" sheetId="5" r:id="rId7"/>
    <sheet name="목표값과 시나리오 예시" sheetId="6" r:id="rId8"/>
  </sheets>
  <definedNames>
    <definedName name="_xlnm._FilterDatabase" localSheetId="1" hidden="1">농가판매!$B$3:$B$19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E39" i="1" l="1"/>
  <c r="D39" i="1"/>
  <c r="C39" i="1"/>
  <c r="E38" i="1"/>
  <c r="D38" i="1"/>
  <c r="C38" i="1"/>
  <c r="E35" i="1"/>
  <c r="D35" i="1"/>
  <c r="C35" i="1"/>
  <c r="E24" i="1"/>
  <c r="D24" i="1"/>
  <c r="C24" i="1"/>
  <c r="G25" i="4" l="1"/>
  <c r="F25" i="4"/>
  <c r="G24" i="4"/>
  <c r="F24" i="4"/>
  <c r="G23" i="4"/>
  <c r="F23" i="4"/>
  <c r="G22" i="4"/>
  <c r="F22" i="4"/>
  <c r="J6" i="6"/>
  <c r="I6" i="6"/>
  <c r="C6" i="6"/>
  <c r="B6" i="6"/>
  <c r="K5" i="6"/>
  <c r="E5" i="6"/>
  <c r="K4" i="6"/>
  <c r="K3" i="6"/>
  <c r="E3" i="6"/>
  <c r="K2" i="6"/>
  <c r="E2" i="6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K6" i="6" l="1"/>
  <c r="I6" i="2"/>
  <c r="J6" i="2"/>
  <c r="K2" i="2"/>
  <c r="K3" i="2"/>
  <c r="K4" i="2"/>
  <c r="K5" i="2"/>
  <c r="B6" i="2"/>
  <c r="C6" i="2"/>
  <c r="D6" i="2"/>
  <c r="E2" i="2"/>
  <c r="E3" i="2"/>
  <c r="E4" i="2"/>
  <c r="E5" i="2"/>
  <c r="E6" i="2" l="1"/>
  <c r="K6" i="2"/>
</calcChain>
</file>

<file path=xl/sharedStrings.xml><?xml version="1.0" encoding="utf-8"?>
<sst xmlns="http://schemas.openxmlformats.org/spreadsheetml/2006/main" count="269" uniqueCount="107">
  <si>
    <t>2005년</t>
  </si>
  <si>
    <t>2004년</t>
  </si>
  <si>
    <t>2002년</t>
  </si>
  <si>
    <t>2003년</t>
  </si>
  <si>
    <t>기타</t>
  </si>
  <si>
    <t>평균</t>
    <phoneticPr fontId="2" type="noConversion"/>
  </si>
  <si>
    <t>항목평균</t>
    <phoneticPr fontId="2" type="noConversion"/>
  </si>
  <si>
    <t>1992년</t>
  </si>
  <si>
    <t>1993년</t>
  </si>
  <si>
    <t>1994년</t>
  </si>
  <si>
    <t>1995년</t>
  </si>
  <si>
    <t>1996년</t>
  </si>
  <si>
    <t>1997년</t>
  </si>
  <si>
    <t>1998년</t>
  </si>
  <si>
    <t>1999년</t>
  </si>
  <si>
    <t>2000년</t>
  </si>
  <si>
    <t>2001년</t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</si>
  <si>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</si>
  <si>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</si>
  <si>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</si>
  <si>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</si>
  <si>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</si>
  <si>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</si>
  <si>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</si>
  <si>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</si>
  <si>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</si>
  <si>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</si>
  <si>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</si>
  <si>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</si>
  <si>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</si>
  <si>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</si>
  <si>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</si>
  <si>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</si>
  <si>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</si>
  <si>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</si>
  <si>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</si>
  <si>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</si>
  <si>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</si>
  <si>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</si>
  <si>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</si>
  <si>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</si>
  <si>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</si>
  <si>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</si>
  <si>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</si>
  <si>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</si>
  <si>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</si>
  <si>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</si>
  <si>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</si>
  <si>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</si>
  <si>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</si>
  <si>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</si>
  <si>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</si>
  <si>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</si>
  <si>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일반미</t>
  </si>
  <si>
    <t>콩</t>
  </si>
  <si>
    <t>찹쌀</t>
  </si>
  <si>
    <t>보리</t>
  </si>
  <si>
    <t>일반미/보리</t>
    <phoneticPr fontId="2" type="noConversion"/>
  </si>
  <si>
    <t>2006년</t>
    <phoneticPr fontId="2" type="noConversion"/>
  </si>
  <si>
    <t>2007년</t>
    <phoneticPr fontId="2" type="noConversion"/>
  </si>
  <si>
    <t>평균과 차</t>
    <phoneticPr fontId="2" type="noConversion"/>
  </si>
  <si>
    <t>비고</t>
    <phoneticPr fontId="2" type="noConversion"/>
  </si>
  <si>
    <t>(기준:2000년)</t>
    <phoneticPr fontId="2" type="noConversion"/>
  </si>
  <si>
    <t>농가판매가격지수 현황</t>
    <phoneticPr fontId="2" type="noConversion"/>
  </si>
  <si>
    <t>①</t>
    <phoneticPr fontId="2" type="noConversion"/>
  </si>
  <si>
    <t>②</t>
    <phoneticPr fontId="2" type="noConversion"/>
  </si>
  <si>
    <t>행 레이블</t>
  </si>
  <si>
    <t>최대값 : 2005년</t>
  </si>
  <si>
    <t>전체 최대값 : 2005년</t>
  </si>
  <si>
    <t>최대값 : 2006년</t>
  </si>
  <si>
    <t>전체 최대값 : 2006년</t>
  </si>
  <si>
    <t>최대값 : 2007년</t>
  </si>
  <si>
    <t>전체 최대값 : 2007년</t>
  </si>
  <si>
    <t>축산물 최대값</t>
  </si>
  <si>
    <t>청과물 최대값</t>
  </si>
  <si>
    <t>곡물 최대값</t>
  </si>
  <si>
    <t>전체 최대값</t>
  </si>
  <si>
    <t>가지</t>
  </si>
  <si>
    <t>고추</t>
  </si>
  <si>
    <t>깻잎</t>
  </si>
  <si>
    <t>딸기</t>
  </si>
  <si>
    <t>배추</t>
  </si>
  <si>
    <t>부추</t>
  </si>
  <si>
    <t>시금치</t>
  </si>
  <si>
    <t>쑥갓</t>
  </si>
  <si>
    <t>열무</t>
  </si>
  <si>
    <t>오이</t>
  </si>
  <si>
    <t>참다래</t>
  </si>
  <si>
    <t>참외</t>
  </si>
  <si>
    <t>토마토</t>
  </si>
  <si>
    <t>포도</t>
  </si>
  <si>
    <t>③</t>
    <phoneticPr fontId="2" type="noConversion"/>
  </si>
  <si>
    <t>$J$2</t>
  </si>
  <si>
    <t>$J$3</t>
  </si>
  <si>
    <t>$J$4</t>
  </si>
  <si>
    <t>$J$5</t>
  </si>
  <si>
    <t>$K$6</t>
  </si>
  <si>
    <t>유형1</t>
  </si>
  <si>
    <t>만든 사람 삼성SDS 날짜 2014-11-23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</si>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</sst>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5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0"/>
      <color rgb="FF0070C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1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5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179" fontId="5" fillId="0" borderId="9" xfId="0" applyNumberFormat="1" applyFont="1" applyBorder="1">
      <alignment vertical="center"/>
    </xf>
    <xf numFmtId="180" fontId="5" fillId="0" borderId="9" xfId="0" applyNumberFormat="1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9" fontId="5" fillId="0" borderId="12" xfId="0" applyNumberFormat="1" applyFont="1" applyBorder="1">
      <alignment vertical="center"/>
    </xf>
    <xf numFmtId="180" fontId="5" fillId="0" borderId="12" xfId="0" applyNumberFormat="1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3" xfId="0" applyNumberForma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0" fillId="0" borderId="15" xfId="0" applyFill="1" applyBorder="1" applyAlignment="1">
      <alignment vertical="center"/>
    </xf>
    <xf numFmtId="0" fontId="10" fillId="3" borderId="0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49" fontId="3" fillId="5" borderId="15" xfId="0" applyNumberFormat="1" applyFont="1" applyFill="1" applyBorder="1" applyAlignment="1">
      <alignment horizontal="center" vertical="center"/>
    </xf>
    <xf numFmtId="49" fontId="3" fillId="5" borderId="18" xfId="0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176" fontId="3" fillId="0" borderId="4" xfId="1" applyNumberFormat="1" applyFont="1" applyFill="1" applyBorder="1" applyAlignment="1">
      <alignment vertical="center"/>
    </xf>
    <xf numFmtId="176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49" fontId="3" fillId="5" borderId="1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76" fontId="3" fillId="0" borderId="16" xfId="0" applyNumberFormat="1" applyFont="1" applyFill="1" applyBorder="1" applyAlignment="1">
      <alignment vertical="center"/>
    </xf>
    <xf numFmtId="177" fontId="3" fillId="0" borderId="16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49" fontId="3" fillId="5" borderId="16" xfId="0" applyNumberFormat="1" applyFont="1" applyFill="1" applyBorder="1" applyAlignment="1">
      <alignment horizontal="center" vertical="center"/>
    </xf>
    <xf numFmtId="176" fontId="13" fillId="0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5" borderId="1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농가판매가격지수 현황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6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농가판매!$B$21</c:f>
              <c:strCache>
                <c:ptCount val="1"/>
                <c:pt idx="0">
                  <c:v>곡물</c:v>
                </c:pt>
              </c:strCache>
            </c:strRef>
          </c:tx>
          <c:invertIfNegative val="0"/>
          <c:cat>
            <c:strRef>
              <c:f>농가판매!$A$22:$A$25</c:f>
              <c:strCache>
                <c:ptCount val="4"/>
                <c:pt idx="0">
                  <c:v>1992년</c:v>
                </c:pt>
                <c:pt idx="1">
                  <c:v>1993년</c:v>
                </c:pt>
                <c:pt idx="2">
                  <c:v>1994년</c:v>
                </c:pt>
                <c:pt idx="3">
                  <c:v>1995년</c:v>
                </c:pt>
              </c:strCache>
            </c:strRef>
          </c:cat>
          <c:val>
            <c:numRef>
              <c:f>농가판매!$B$22:$B$25</c:f>
              <c:numCache>
                <c:formatCode>[&gt;=100]**0.0;0.0</c:formatCode>
                <c:ptCount val="4"/>
                <c:pt idx="0">
                  <c:v>77.2</c:v>
                </c:pt>
                <c:pt idx="1">
                  <c:v>78.099999999999994</c:v>
                </c:pt>
                <c:pt idx="2">
                  <c:v>84.9</c:v>
                </c:pt>
                <c:pt idx="3">
                  <c:v>90.1</c:v>
                </c:pt>
              </c:numCache>
            </c:numRef>
          </c:val>
        </c:ser>
        <c:ser>
          <c:idx val="1"/>
          <c:order val="1"/>
          <c:tx>
            <c:strRef>
              <c:f>농가판매!$C$21</c:f>
              <c:strCache>
                <c:ptCount val="1"/>
                <c:pt idx="0">
                  <c:v>청과물</c:v>
                </c:pt>
              </c:strCache>
            </c:strRef>
          </c:tx>
          <c:invertIfNegative val="0"/>
          <c:cat>
            <c:strRef>
              <c:f>농가판매!$A$22:$A$25</c:f>
              <c:strCache>
                <c:ptCount val="4"/>
                <c:pt idx="0">
                  <c:v>1992년</c:v>
                </c:pt>
                <c:pt idx="1">
                  <c:v>1993년</c:v>
                </c:pt>
                <c:pt idx="2">
                  <c:v>1994년</c:v>
                </c:pt>
                <c:pt idx="3">
                  <c:v>1995년</c:v>
                </c:pt>
              </c:strCache>
            </c:strRef>
          </c:cat>
          <c:val>
            <c:numRef>
              <c:f>농가판매!$C$22:$C$25</c:f>
              <c:numCache>
                <c:formatCode>[&gt;=100]**0.0;0.0</c:formatCode>
                <c:ptCount val="4"/>
                <c:pt idx="0">
                  <c:v>92.4</c:v>
                </c:pt>
                <c:pt idx="1">
                  <c:v>92.3</c:v>
                </c:pt>
                <c:pt idx="2">
                  <c:v>107.8</c:v>
                </c:pt>
                <c:pt idx="3">
                  <c:v>114.1</c:v>
                </c:pt>
              </c:numCache>
            </c:numRef>
          </c:val>
        </c:ser>
        <c:ser>
          <c:idx val="2"/>
          <c:order val="2"/>
          <c:tx>
            <c:strRef>
              <c:f>농가판매!$D$21</c:f>
              <c:strCache>
                <c:ptCount val="1"/>
                <c:pt idx="0">
                  <c:v>축산물</c:v>
                </c:pt>
              </c:strCache>
            </c:strRef>
          </c:tx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농가판매!$A$22:$A$25</c:f>
              <c:strCache>
                <c:ptCount val="4"/>
                <c:pt idx="0">
                  <c:v>1992년</c:v>
                </c:pt>
                <c:pt idx="1">
                  <c:v>1993년</c:v>
                </c:pt>
                <c:pt idx="2">
                  <c:v>1994년</c:v>
                </c:pt>
                <c:pt idx="3">
                  <c:v>1995년</c:v>
                </c:pt>
              </c:strCache>
            </c:strRef>
          </c:cat>
          <c:val>
            <c:numRef>
              <c:f>농가판매!$D$22:$D$25</c:f>
              <c:numCache>
                <c:formatCode>0.0_);[Red]\(0.0\)</c:formatCode>
                <c:ptCount val="4"/>
                <c:pt idx="0">
                  <c:v>93.2</c:v>
                </c:pt>
                <c:pt idx="1">
                  <c:v>89.4</c:v>
                </c:pt>
                <c:pt idx="2">
                  <c:v>92.9</c:v>
                </c:pt>
                <c:pt idx="3">
                  <c:v>99.4</c:v>
                </c:pt>
              </c:numCache>
            </c:numRef>
          </c:val>
        </c:ser>
        <c:ser>
          <c:idx val="3"/>
          <c:order val="3"/>
          <c:tx>
            <c:strRef>
              <c:f>농가판매!$E$21</c:f>
              <c:strCache>
                <c:ptCount val="1"/>
                <c:pt idx="0">
                  <c:v>기타</c:v>
                </c:pt>
              </c:strCache>
            </c:strRef>
          </c:tx>
          <c:invertIfNegative val="0"/>
          <c:cat>
            <c:strRef>
              <c:f>농가판매!$A$22:$A$25</c:f>
              <c:strCache>
                <c:ptCount val="4"/>
                <c:pt idx="0">
                  <c:v>1992년</c:v>
                </c:pt>
                <c:pt idx="1">
                  <c:v>1993년</c:v>
                </c:pt>
                <c:pt idx="2">
                  <c:v>1994년</c:v>
                </c:pt>
                <c:pt idx="3">
                  <c:v>1995년</c:v>
                </c:pt>
              </c:strCache>
            </c:strRef>
          </c:cat>
          <c:val>
            <c:numRef>
              <c:f>농가판매!$E$22:$E$25</c:f>
              <c:numCache>
                <c:formatCode>0.0_);[Red]\(0.0\)</c:formatCode>
                <c:ptCount val="4"/>
                <c:pt idx="0">
                  <c:v>87.9</c:v>
                </c:pt>
                <c:pt idx="1">
                  <c:v>97</c:v>
                </c:pt>
                <c:pt idx="2">
                  <c:v>100</c:v>
                </c:pt>
                <c:pt idx="3">
                  <c:v>105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206431744"/>
        <c:axId val="206433280"/>
        <c:axId val="0"/>
      </c:bar3DChart>
      <c:catAx>
        <c:axId val="206431744"/>
        <c:scaling>
          <c:orientation val="minMax"/>
        </c:scaling>
        <c:delete val="0"/>
        <c:axPos val="t"/>
        <c:majorTickMark val="none"/>
        <c:minorTickMark val="none"/>
        <c:tickLblPos val="nextTo"/>
        <c:crossAx val="206433280"/>
        <c:crosses val="autoZero"/>
        <c:auto val="1"/>
        <c:lblAlgn val="ctr"/>
        <c:lblOffset val="100"/>
        <c:noMultiLvlLbl val="0"/>
      </c:catAx>
      <c:valAx>
        <c:axId val="206433280"/>
        <c:scaling>
          <c:orientation val="maxMin"/>
        </c:scaling>
        <c:delete val="0"/>
        <c:axPos val="l"/>
        <c:numFmt formatCode="[&gt;=100]**0.0;0.0" sourceLinked="1"/>
        <c:majorTickMark val="none"/>
        <c:minorTickMark val="none"/>
        <c:tickLblPos val="nextTo"/>
        <c:crossAx val="206431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9846" cy="608134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0.80599</cdr:x>
      <cdr:y>0.03543</cdr:y>
    </cdr:from>
    <cdr:to>
      <cdr:x>0.91144</cdr:x>
      <cdr:y>0.18094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89124" y="22266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:2000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삼성SDS" refreshedDate="41966.679511805552" createdVersion="4" refreshedVersion="4" minRefreshableVersion="3" recordCount="16">
  <cacheSource type="worksheet">
    <worksheetSource ref="A1:E17" sheet="데이터"/>
  </cacheSource>
  <cacheFields count="5">
    <cacheField name="구분" numFmtId="0">
      <sharedItems count="4">
        <s v="청과물"/>
        <s v="곡물"/>
        <s v="기타"/>
        <s v="축산물"/>
      </sharedItems>
    </cacheField>
    <cacheField name="품목" numFmtId="0">
      <sharedItems/>
    </cacheField>
    <cacheField name="2005년" numFmtId="176">
      <sharedItems containsSemiMixedTypes="0" containsString="0" containsNumber="1" minValue="67" maxValue="263.3"/>
    </cacheField>
    <cacheField name="2006년" numFmtId="176">
      <sharedItems containsSemiMixedTypes="0" containsString="0" containsNumber="1" minValue="110.5" maxValue="224.8"/>
    </cacheField>
    <cacheField name="2007년" numFmtId="176">
      <sharedItems containsSemiMixedTypes="0" containsString="0" containsNumber="1" minValue="138.9" maxValue="3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무"/>
    <n v="263.3"/>
    <n v="185.9"/>
    <n v="301"/>
  </r>
  <r>
    <x v="0"/>
    <s v="열무"/>
    <n v="149.69999999999999"/>
    <n v="168.6"/>
    <n v="226.6"/>
  </r>
  <r>
    <x v="1"/>
    <s v="고구마"/>
    <n v="139.5"/>
    <n v="217.3"/>
    <n v="220.6"/>
  </r>
  <r>
    <x v="0"/>
    <s v="참외"/>
    <n v="192.4"/>
    <n v="199.5"/>
    <n v="195"/>
  </r>
  <r>
    <x v="2"/>
    <s v="백합"/>
    <n v="136.69999999999999"/>
    <n v="183.4"/>
    <n v="182.2"/>
  </r>
  <r>
    <x v="2"/>
    <s v="볏짚"/>
    <n v="147.1"/>
    <n v="170.2"/>
    <n v="181.3"/>
  </r>
  <r>
    <x v="0"/>
    <s v="오이"/>
    <n v="107.7"/>
    <n v="132.80000000000001"/>
    <n v="180.1"/>
  </r>
  <r>
    <x v="0"/>
    <s v="가지"/>
    <n v="124.7"/>
    <n v="224.8"/>
    <n v="171.2"/>
  </r>
  <r>
    <x v="0"/>
    <s v="쑥갓"/>
    <n v="117.7"/>
    <n v="125.1"/>
    <n v="168.2"/>
  </r>
  <r>
    <x v="0"/>
    <s v="부추"/>
    <n v="113.1"/>
    <n v="180.4"/>
    <n v="163.80000000000001"/>
  </r>
  <r>
    <x v="0"/>
    <s v="배추"/>
    <n v="129.1"/>
    <n v="119.7"/>
    <n v="162.80000000000001"/>
  </r>
  <r>
    <x v="1"/>
    <s v="조"/>
    <n v="187.9"/>
    <n v="165.3"/>
    <n v="162.69999999999999"/>
  </r>
  <r>
    <x v="3"/>
    <s v="새끼돼지"/>
    <n v="167.3"/>
    <n v="171.2"/>
    <n v="156"/>
  </r>
  <r>
    <x v="0"/>
    <s v="양배추"/>
    <n v="97.5"/>
    <n v="110.5"/>
    <n v="145.5"/>
  </r>
  <r>
    <x v="0"/>
    <s v="딸기"/>
    <n v="67"/>
    <n v="125.2"/>
    <n v="145.19999999999999"/>
  </r>
  <r>
    <x v="2"/>
    <s v="장미"/>
    <n v="91.9"/>
    <n v="130.4"/>
    <n v="138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2" firstHeaderRow="1" firstDataRow="1" firstDataCol="1"/>
  <pivotFields count="5">
    <pivotField axis="axisRow" showAll="0">
      <items count="5">
        <item x="1"/>
        <item x="2"/>
        <item x="0"/>
        <item x="3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2005년" fld="2" subtotal="max" baseField="0" baseItem="0"/>
    <dataField name="최대값 : 2006년" fld="3" subtotal="max" baseField="0" baseItem="0"/>
    <dataField name="최대값 : 2007년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G5" sqref="G5"/>
    </sheetView>
  </sheetViews>
  <sheetFormatPr defaultRowHeight="16.5"/>
  <cols>
    <col min="1" max="1" width="9.77734375" style="1" customWidth="1"/>
    <col min="2" max="5" width="10.77734375" style="1" customWidth="1"/>
    <col min="6" max="16384" width="8.88671875" style="1"/>
  </cols>
  <sheetData>
    <row r="1" spans="1:7" ht="19.5">
      <c r="A1" s="71" t="s">
        <v>63</v>
      </c>
      <c r="B1" s="71"/>
      <c r="C1" s="71"/>
      <c r="D1" s="71"/>
      <c r="E1" s="71"/>
      <c r="F1" s="71"/>
      <c r="G1" s="71"/>
    </row>
    <row r="2" spans="1:7" ht="17.25" thickBot="1">
      <c r="G2" s="3" t="s">
        <v>62</v>
      </c>
    </row>
    <row r="3" spans="1:7" ht="18" thickTop="1" thickBot="1">
      <c r="A3" s="4" t="s">
        <v>19</v>
      </c>
      <c r="B3" s="5" t="s">
        <v>20</v>
      </c>
      <c r="C3" s="5" t="s">
        <v>21</v>
      </c>
      <c r="D3" s="5" t="s">
        <v>22</v>
      </c>
      <c r="E3" s="5" t="s">
        <v>4</v>
      </c>
      <c r="F3" s="5" t="s">
        <v>60</v>
      </c>
      <c r="G3" s="6" t="s">
        <v>61</v>
      </c>
    </row>
    <row r="4" spans="1:7" ht="17.25" thickTop="1">
      <c r="A4" s="7" t="s">
        <v>7</v>
      </c>
      <c r="B4" s="8">
        <v>77.2</v>
      </c>
      <c r="C4" s="8">
        <v>92.4</v>
      </c>
      <c r="D4" s="9">
        <v>93.2</v>
      </c>
      <c r="E4" s="9">
        <v>87.9</v>
      </c>
      <c r="F4" s="10">
        <f>ROUNDUP(AVERAGE($C$4:$C$19)-C4,1)</f>
        <v>19.5</v>
      </c>
      <c r="G4" s="11">
        <f>IF(OR(MOD(LEFT(A4,4),3)=0,MOD(LEFT(A4,4),5)=0),_xlfn.RANK.EQ(D4,$D$4:$D$19),AVERAGE(B4:E4))</f>
        <v>12</v>
      </c>
    </row>
    <row r="5" spans="1:7">
      <c r="A5" s="7" t="s">
        <v>8</v>
      </c>
      <c r="B5" s="8">
        <v>78.099999999999994</v>
      </c>
      <c r="C5" s="8">
        <v>92.3</v>
      </c>
      <c r="D5" s="9">
        <v>89.4</v>
      </c>
      <c r="E5" s="9">
        <v>97</v>
      </c>
      <c r="F5" s="10">
        <f t="shared" ref="F5:F19" si="0">ROUNDUP(AVERAGE($C$4:$C$19)-C5,1)</f>
        <v>19.600000000000001</v>
      </c>
      <c r="G5" s="11">
        <f t="shared" ref="G5:G19" si="1">IF(OR(MOD(LEFT(A5,4),3)=0,MOD(LEFT(A5,4),5)=0),_xlfn.RANK.EQ(D5,$D$4:$D$19),AVERAGE(B5:E5))</f>
        <v>89.199999999999989</v>
      </c>
    </row>
    <row r="6" spans="1:7">
      <c r="A6" s="7" t="s">
        <v>9</v>
      </c>
      <c r="B6" s="8">
        <v>84.9</v>
      </c>
      <c r="C6" s="8">
        <v>107.8</v>
      </c>
      <c r="D6" s="9">
        <v>92.9</v>
      </c>
      <c r="E6" s="9">
        <v>100</v>
      </c>
      <c r="F6" s="10">
        <f t="shared" si="0"/>
        <v>4.0999999999999996</v>
      </c>
      <c r="G6" s="11">
        <f t="shared" si="1"/>
        <v>96.4</v>
      </c>
    </row>
    <row r="7" spans="1:7">
      <c r="A7" s="7" t="s">
        <v>10</v>
      </c>
      <c r="B7" s="8">
        <v>90.1</v>
      </c>
      <c r="C7" s="8">
        <v>114.1</v>
      </c>
      <c r="D7" s="9">
        <v>99.4</v>
      </c>
      <c r="E7" s="9">
        <v>105</v>
      </c>
      <c r="F7" s="10">
        <f t="shared" si="0"/>
        <v>-2.3000000000000003</v>
      </c>
      <c r="G7" s="11">
        <f t="shared" si="1"/>
        <v>9</v>
      </c>
    </row>
    <row r="8" spans="1:7" hidden="1">
      <c r="A8" s="7" t="s">
        <v>11</v>
      </c>
      <c r="B8" s="8">
        <v>97.8</v>
      </c>
      <c r="C8" s="8">
        <v>118.6</v>
      </c>
      <c r="D8" s="9">
        <v>98.3</v>
      </c>
      <c r="E8" s="9">
        <v>107.1</v>
      </c>
      <c r="F8" s="10">
        <f t="shared" si="0"/>
        <v>-6.8</v>
      </c>
      <c r="G8" s="11">
        <f t="shared" si="1"/>
        <v>105.44999999999999</v>
      </c>
    </row>
    <row r="9" spans="1:7" hidden="1">
      <c r="A9" s="7" t="s">
        <v>12</v>
      </c>
      <c r="B9" s="8">
        <v>100.6</v>
      </c>
      <c r="C9" s="8">
        <v>124.6</v>
      </c>
      <c r="D9" s="9">
        <v>86.6</v>
      </c>
      <c r="E9" s="9">
        <v>109.1</v>
      </c>
      <c r="F9" s="10">
        <f t="shared" si="0"/>
        <v>-12.799999999999999</v>
      </c>
      <c r="G9" s="11">
        <f t="shared" si="1"/>
        <v>105.22499999999999</v>
      </c>
    </row>
    <row r="10" spans="1:7" hidden="1">
      <c r="A10" s="7" t="s">
        <v>13</v>
      </c>
      <c r="B10" s="8">
        <v>97.1</v>
      </c>
      <c r="C10" s="8">
        <v>122.7</v>
      </c>
      <c r="D10" s="9">
        <v>79.3</v>
      </c>
      <c r="E10" s="9">
        <v>108.9</v>
      </c>
      <c r="F10" s="10">
        <f t="shared" si="0"/>
        <v>-10.9</v>
      </c>
      <c r="G10" s="11">
        <f t="shared" si="1"/>
        <v>16</v>
      </c>
    </row>
    <row r="11" spans="1:7" hidden="1">
      <c r="A11" s="7" t="s">
        <v>14</v>
      </c>
      <c r="B11" s="8">
        <v>100.3</v>
      </c>
      <c r="C11" s="8">
        <v>111.4</v>
      </c>
      <c r="D11" s="9">
        <v>95.1</v>
      </c>
      <c r="E11" s="9">
        <v>108.3</v>
      </c>
      <c r="F11" s="10">
        <f t="shared" si="0"/>
        <v>0.5</v>
      </c>
      <c r="G11" s="11">
        <f t="shared" si="1"/>
        <v>103.77499999999999</v>
      </c>
    </row>
    <row r="12" spans="1:7" hidden="1">
      <c r="A12" s="7" t="s">
        <v>15</v>
      </c>
      <c r="B12" s="8">
        <v>100</v>
      </c>
      <c r="C12" s="8">
        <v>100</v>
      </c>
      <c r="D12" s="9">
        <v>100</v>
      </c>
      <c r="E12" s="9">
        <v>100</v>
      </c>
      <c r="F12" s="10">
        <f t="shared" si="0"/>
        <v>11.9</v>
      </c>
      <c r="G12" s="11">
        <f t="shared" si="1"/>
        <v>8</v>
      </c>
    </row>
    <row r="13" spans="1:7" hidden="1">
      <c r="A13" s="7" t="s">
        <v>16</v>
      </c>
      <c r="B13" s="8">
        <v>102.2</v>
      </c>
      <c r="C13" s="8">
        <v>108.7</v>
      </c>
      <c r="D13" s="9">
        <v>118.8</v>
      </c>
      <c r="E13" s="9">
        <v>99.8</v>
      </c>
      <c r="F13" s="10">
        <f t="shared" si="0"/>
        <v>3.2</v>
      </c>
      <c r="G13" s="11">
        <f t="shared" si="1"/>
        <v>7</v>
      </c>
    </row>
    <row r="14" spans="1:7" hidden="1">
      <c r="A14" s="7" t="s">
        <v>2</v>
      </c>
      <c r="B14" s="8">
        <v>100.9</v>
      </c>
      <c r="C14" s="8">
        <v>117.8</v>
      </c>
      <c r="D14" s="9">
        <v>131.19999999999999</v>
      </c>
      <c r="E14" s="9">
        <v>100.5</v>
      </c>
      <c r="F14" s="10">
        <f t="shared" si="0"/>
        <v>-6</v>
      </c>
      <c r="G14" s="11">
        <f t="shared" si="1"/>
        <v>112.6</v>
      </c>
    </row>
    <row r="15" spans="1:7" hidden="1">
      <c r="A15" s="7" t="s">
        <v>3</v>
      </c>
      <c r="B15" s="8">
        <v>119.3</v>
      </c>
      <c r="C15" s="8">
        <v>134</v>
      </c>
      <c r="D15" s="9">
        <v>137.80000000000001</v>
      </c>
      <c r="E15" s="9">
        <v>104</v>
      </c>
      <c r="F15" s="10">
        <f t="shared" si="0"/>
        <v>-22.200000000000003</v>
      </c>
      <c r="G15" s="11">
        <f t="shared" si="1"/>
        <v>123.77500000000001</v>
      </c>
    </row>
    <row r="16" spans="1:7" hidden="1">
      <c r="A16" s="7" t="s">
        <v>1</v>
      </c>
      <c r="B16" s="8">
        <v>124.2</v>
      </c>
      <c r="C16" s="8">
        <v>115.8</v>
      </c>
      <c r="D16" s="9">
        <v>146.5</v>
      </c>
      <c r="E16" s="9">
        <v>108.1</v>
      </c>
      <c r="F16" s="10">
        <f t="shared" si="0"/>
        <v>-4</v>
      </c>
      <c r="G16" s="11">
        <f t="shared" si="1"/>
        <v>2</v>
      </c>
    </row>
    <row r="17" spans="1:7" hidden="1">
      <c r="A17" s="7" t="s">
        <v>0</v>
      </c>
      <c r="B17" s="8">
        <v>107.3</v>
      </c>
      <c r="C17" s="8">
        <v>99.7</v>
      </c>
      <c r="D17" s="9">
        <v>157.6</v>
      </c>
      <c r="E17" s="9">
        <v>109.8</v>
      </c>
      <c r="F17" s="10">
        <f t="shared" si="0"/>
        <v>12.2</v>
      </c>
      <c r="G17" s="11">
        <f t="shared" si="1"/>
        <v>1</v>
      </c>
    </row>
    <row r="18" spans="1:7" hidden="1">
      <c r="A18" s="7" t="s">
        <v>17</v>
      </c>
      <c r="B18" s="8">
        <v>108.1</v>
      </c>
      <c r="C18" s="8">
        <v>111.4</v>
      </c>
      <c r="D18" s="9">
        <v>146.1</v>
      </c>
      <c r="E18" s="9">
        <v>122.3</v>
      </c>
      <c r="F18" s="10">
        <f t="shared" si="0"/>
        <v>0.5</v>
      </c>
      <c r="G18" s="11">
        <f t="shared" si="1"/>
        <v>121.97500000000001</v>
      </c>
    </row>
    <row r="19" spans="1:7" ht="17.25" hidden="1" thickBot="1">
      <c r="A19" s="12" t="s">
        <v>18</v>
      </c>
      <c r="B19" s="13">
        <v>110.2</v>
      </c>
      <c r="C19" s="13">
        <v>118.4</v>
      </c>
      <c r="D19" s="14">
        <v>138</v>
      </c>
      <c r="E19" s="14">
        <v>123.9</v>
      </c>
      <c r="F19" s="15">
        <f t="shared" si="0"/>
        <v>-6.6</v>
      </c>
      <c r="G19" s="16">
        <f t="shared" si="1"/>
        <v>4</v>
      </c>
    </row>
    <row r="20" spans="1:7" ht="17.25" thickBot="1"/>
    <row r="21" spans="1:7" ht="18" thickTop="1" thickBot="1">
      <c r="A21" s="4" t="s">
        <v>19</v>
      </c>
      <c r="B21" s="5" t="s">
        <v>20</v>
      </c>
      <c r="C21" s="5" t="s">
        <v>21</v>
      </c>
      <c r="D21" s="5" t="s">
        <v>22</v>
      </c>
      <c r="E21" s="5" t="s">
        <v>4</v>
      </c>
      <c r="F21" s="5" t="s">
        <v>60</v>
      </c>
      <c r="G21" s="6" t="s">
        <v>61</v>
      </c>
    </row>
    <row r="22" spans="1:7" ht="17.25" thickTop="1">
      <c r="A22" s="7" t="s">
        <v>7</v>
      </c>
      <c r="B22" s="8">
        <v>77.2</v>
      </c>
      <c r="C22" s="8">
        <v>92.4</v>
      </c>
      <c r="D22" s="9">
        <v>93.2</v>
      </c>
      <c r="E22" s="9">
        <v>87.9</v>
      </c>
      <c r="F22" s="10">
        <f>ROUNDUP(AVERAGE($C$4:$C$19)-C22,1)</f>
        <v>19.5</v>
      </c>
      <c r="G22" s="11">
        <f>IF(OR(MOD(LEFT(A22,4),3)=0,MOD(LEFT(A22,4),5)=0),_xlfn.RANK.EQ(D22,$D$4:$D$19),AVERAGE(B22:E22))</f>
        <v>12</v>
      </c>
    </row>
    <row r="23" spans="1:7">
      <c r="A23" s="7" t="s">
        <v>8</v>
      </c>
      <c r="B23" s="8">
        <v>78.099999999999994</v>
      </c>
      <c r="C23" s="8">
        <v>92.3</v>
      </c>
      <c r="D23" s="9">
        <v>89.4</v>
      </c>
      <c r="E23" s="9">
        <v>97</v>
      </c>
      <c r="F23" s="10">
        <f t="shared" ref="F23:F25" si="2">ROUNDUP(AVERAGE($C$4:$C$19)-C23,1)</f>
        <v>19.600000000000001</v>
      </c>
      <c r="G23" s="11">
        <f t="shared" ref="G23:G25" si="3">IF(OR(MOD(LEFT(A23,4),3)=0,MOD(LEFT(A23,4),5)=0),_xlfn.RANK.EQ(D23,$D$4:$D$19),AVERAGE(B23:E23))</f>
        <v>89.199999999999989</v>
      </c>
    </row>
    <row r="24" spans="1:7">
      <c r="A24" s="7" t="s">
        <v>9</v>
      </c>
      <c r="B24" s="8">
        <v>84.9</v>
      </c>
      <c r="C24" s="8">
        <v>107.8</v>
      </c>
      <c r="D24" s="9">
        <v>92.9</v>
      </c>
      <c r="E24" s="9">
        <v>100</v>
      </c>
      <c r="F24" s="10">
        <f t="shared" si="2"/>
        <v>4.0999999999999996</v>
      </c>
      <c r="G24" s="11">
        <f t="shared" si="3"/>
        <v>96.4</v>
      </c>
    </row>
    <row r="25" spans="1:7">
      <c r="A25" s="7" t="s">
        <v>10</v>
      </c>
      <c r="B25" s="8">
        <v>90.1</v>
      </c>
      <c r="C25" s="8">
        <v>114.1</v>
      </c>
      <c r="D25" s="9">
        <v>99.4</v>
      </c>
      <c r="E25" s="9">
        <v>105</v>
      </c>
      <c r="F25" s="10">
        <f t="shared" si="2"/>
        <v>-2.3000000000000003</v>
      </c>
      <c r="G25" s="11">
        <f t="shared" si="3"/>
        <v>9</v>
      </c>
    </row>
  </sheetData>
  <autoFilter ref="B3:B19">
    <filterColumn colId="0">
      <top10 top="0" percent="1" val="30" filterVal="90.1"/>
    </filterColumn>
  </autoFilter>
  <mergeCells count="1">
    <mergeCell ref="A1:G1"/>
  </mergeCells>
  <phoneticPr fontId="2" type="noConversion"/>
  <conditionalFormatting sqref="D4:E19">
    <cfRule type="cellIs" dxfId="2" priority="2" operator="lessThan">
      <formula>100</formula>
    </cfRule>
  </conditionalFormatting>
  <conditionalFormatting sqref="D22:E25">
    <cfRule type="cellIs" dxfId="1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/>
  </sheetViews>
  <sheetFormatPr defaultRowHeight="13.5"/>
  <cols>
    <col min="1" max="1" width="20.21875" bestFit="1" customWidth="1"/>
    <col min="2" max="2" width="7.109375" bestFit="1" customWidth="1"/>
    <col min="3" max="4" width="13.6640625" bestFit="1" customWidth="1"/>
  </cols>
  <sheetData>
    <row r="3" spans="1:2">
      <c r="A3" s="21" t="s">
        <v>66</v>
      </c>
    </row>
    <row r="4" spans="1:2">
      <c r="A4" s="22" t="s">
        <v>20</v>
      </c>
      <c r="B4" s="23"/>
    </row>
    <row r="5" spans="1:2">
      <c r="A5" s="24" t="s">
        <v>67</v>
      </c>
      <c r="B5" s="23">
        <v>187.9</v>
      </c>
    </row>
    <row r="6" spans="1:2">
      <c r="A6" s="24" t="s">
        <v>69</v>
      </c>
      <c r="B6" s="23">
        <v>217.3</v>
      </c>
    </row>
    <row r="7" spans="1:2">
      <c r="A7" s="24" t="s">
        <v>71</v>
      </c>
      <c r="B7" s="23">
        <v>220.6</v>
      </c>
    </row>
    <row r="8" spans="1:2">
      <c r="A8" s="22" t="s">
        <v>4</v>
      </c>
      <c r="B8" s="23"/>
    </row>
    <row r="9" spans="1:2">
      <c r="A9" s="24" t="s">
        <v>67</v>
      </c>
      <c r="B9" s="23">
        <v>147.1</v>
      </c>
    </row>
    <row r="10" spans="1:2">
      <c r="A10" s="24" t="s">
        <v>69</v>
      </c>
      <c r="B10" s="23">
        <v>183.4</v>
      </c>
    </row>
    <row r="11" spans="1:2">
      <c r="A11" s="24" t="s">
        <v>71</v>
      </c>
      <c r="B11" s="23">
        <v>182.2</v>
      </c>
    </row>
    <row r="12" spans="1:2">
      <c r="A12" s="22" t="s">
        <v>21</v>
      </c>
      <c r="B12" s="23"/>
    </row>
    <row r="13" spans="1:2">
      <c r="A13" s="24" t="s">
        <v>67</v>
      </c>
      <c r="B13" s="23">
        <v>263.3</v>
      </c>
    </row>
    <row r="14" spans="1:2">
      <c r="A14" s="24" t="s">
        <v>69</v>
      </c>
      <c r="B14" s="23">
        <v>224.8</v>
      </c>
    </row>
    <row r="15" spans="1:2">
      <c r="A15" s="24" t="s">
        <v>71</v>
      </c>
      <c r="B15" s="23">
        <v>301</v>
      </c>
    </row>
    <row r="16" spans="1:2">
      <c r="A16" s="22" t="s">
        <v>22</v>
      </c>
      <c r="B16" s="23"/>
    </row>
    <row r="17" spans="1:2">
      <c r="A17" s="24" t="s">
        <v>67</v>
      </c>
      <c r="B17" s="23">
        <v>167.3</v>
      </c>
    </row>
    <row r="18" spans="1:2">
      <c r="A18" s="24" t="s">
        <v>69</v>
      </c>
      <c r="B18" s="23">
        <v>171.2</v>
      </c>
    </row>
    <row r="19" spans="1:2">
      <c r="A19" s="24" t="s">
        <v>71</v>
      </c>
      <c r="B19" s="23">
        <v>156</v>
      </c>
    </row>
    <row r="20" spans="1:2">
      <c r="A20" s="22" t="s">
        <v>68</v>
      </c>
      <c r="B20" s="23">
        <v>263.3</v>
      </c>
    </row>
    <row r="21" spans="1:2">
      <c r="A21" s="22" t="s">
        <v>70</v>
      </c>
      <c r="B21" s="23">
        <v>224.8</v>
      </c>
    </row>
    <row r="22" spans="1:2">
      <c r="A22" s="22" t="s">
        <v>72</v>
      </c>
      <c r="B22" s="23">
        <v>301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/>
  </sheetViews>
  <sheetFormatPr defaultRowHeight="16.5" outlineLevelRow="2"/>
  <cols>
    <col min="1" max="1" width="12.33203125" style="1" bestFit="1" customWidth="1"/>
    <col min="2" max="5" width="9.77734375" style="1" customWidth="1"/>
    <col min="6" max="9" width="4.77734375" style="1" customWidth="1"/>
    <col min="10" max="16384" width="8.88671875" style="1"/>
  </cols>
  <sheetData>
    <row r="1" spans="1:13">
      <c r="A1" s="50" t="s">
        <v>28</v>
      </c>
      <c r="B1" s="38" t="s">
        <v>29</v>
      </c>
      <c r="C1" s="38" t="s">
        <v>0</v>
      </c>
      <c r="D1" s="38" t="s">
        <v>17</v>
      </c>
      <c r="E1" s="39" t="s">
        <v>18</v>
      </c>
      <c r="J1" s="49" t="s">
        <v>29</v>
      </c>
      <c r="K1" s="49" t="s">
        <v>0</v>
      </c>
      <c r="L1" s="49" t="s">
        <v>17</v>
      </c>
      <c r="M1" s="49" t="s">
        <v>18</v>
      </c>
    </row>
    <row r="2" spans="1:13">
      <c r="A2" s="51" t="s">
        <v>21</v>
      </c>
      <c r="B2" s="52" t="s">
        <v>23</v>
      </c>
      <c r="C2" s="45">
        <v>263.3</v>
      </c>
      <c r="D2" s="45">
        <v>185.9</v>
      </c>
      <c r="E2" s="46">
        <v>301</v>
      </c>
      <c r="J2" s="49" t="s">
        <v>77</v>
      </c>
      <c r="K2" s="49">
        <v>124.7</v>
      </c>
      <c r="L2" s="49">
        <v>224.8</v>
      </c>
      <c r="M2" s="49">
        <v>171.2</v>
      </c>
    </row>
    <row r="3" spans="1:13">
      <c r="A3" s="51" t="s">
        <v>21</v>
      </c>
      <c r="B3" s="52" t="s">
        <v>31</v>
      </c>
      <c r="C3" s="45">
        <v>149.69999999999999</v>
      </c>
      <c r="D3" s="45">
        <v>168.6</v>
      </c>
      <c r="E3" s="46">
        <v>226.6</v>
      </c>
      <c r="J3" s="49" t="s">
        <v>78</v>
      </c>
      <c r="K3" s="49">
        <v>99.5</v>
      </c>
      <c r="L3" s="49">
        <v>130.19999999999999</v>
      </c>
      <c r="M3" s="49">
        <v>116.3</v>
      </c>
    </row>
    <row r="4" spans="1:13">
      <c r="A4" s="51" t="s">
        <v>20</v>
      </c>
      <c r="B4" s="52" t="s">
        <v>24</v>
      </c>
      <c r="C4" s="45">
        <v>139.5</v>
      </c>
      <c r="D4" s="45">
        <v>217.3</v>
      </c>
      <c r="E4" s="46">
        <v>220.6</v>
      </c>
      <c r="J4" s="49" t="s">
        <v>79</v>
      </c>
      <c r="K4" s="49">
        <v>82.4</v>
      </c>
      <c r="L4" s="49">
        <v>87</v>
      </c>
      <c r="M4" s="49">
        <v>118</v>
      </c>
    </row>
    <row r="5" spans="1:13">
      <c r="A5" s="51" t="s">
        <v>21</v>
      </c>
      <c r="B5" s="52" t="s">
        <v>32</v>
      </c>
      <c r="C5" s="45">
        <v>192.4</v>
      </c>
      <c r="D5" s="45">
        <v>199.5</v>
      </c>
      <c r="E5" s="46">
        <v>195</v>
      </c>
      <c r="J5" s="49" t="s">
        <v>80</v>
      </c>
      <c r="K5" s="49">
        <v>67</v>
      </c>
      <c r="L5" s="49">
        <v>125.2</v>
      </c>
      <c r="M5" s="49">
        <v>145.19999999999999</v>
      </c>
    </row>
    <row r="6" spans="1:13">
      <c r="A6" s="51" t="s">
        <v>4</v>
      </c>
      <c r="B6" s="52" t="s">
        <v>33</v>
      </c>
      <c r="C6" s="45">
        <v>136.69999999999999</v>
      </c>
      <c r="D6" s="45">
        <v>183.4</v>
      </c>
      <c r="E6" s="46">
        <v>182.2</v>
      </c>
      <c r="J6" s="49" t="s">
        <v>23</v>
      </c>
      <c r="K6" s="49">
        <v>263.3</v>
      </c>
      <c r="L6" s="49">
        <v>185.9</v>
      </c>
      <c r="M6" s="49">
        <v>301</v>
      </c>
    </row>
    <row r="7" spans="1:13">
      <c r="A7" s="51" t="s">
        <v>4</v>
      </c>
      <c r="B7" s="52" t="s">
        <v>34</v>
      </c>
      <c r="C7" s="45">
        <v>147.1</v>
      </c>
      <c r="D7" s="45">
        <v>170.2</v>
      </c>
      <c r="E7" s="46">
        <v>181.3</v>
      </c>
      <c r="J7" s="49" t="s">
        <v>81</v>
      </c>
      <c r="K7" s="49">
        <v>129.1</v>
      </c>
      <c r="L7" s="49">
        <v>119.7</v>
      </c>
      <c r="M7" s="49">
        <v>162.80000000000001</v>
      </c>
    </row>
    <row r="8" spans="1:13">
      <c r="A8" s="51" t="s">
        <v>21</v>
      </c>
      <c r="B8" s="52" t="s">
        <v>35</v>
      </c>
      <c r="C8" s="45">
        <v>107.7</v>
      </c>
      <c r="D8" s="45">
        <v>132.80000000000001</v>
      </c>
      <c r="E8" s="46">
        <v>180.1</v>
      </c>
      <c r="J8" s="49" t="s">
        <v>82</v>
      </c>
      <c r="K8" s="49">
        <v>113.1</v>
      </c>
      <c r="L8" s="49">
        <v>180.4</v>
      </c>
      <c r="M8" s="49">
        <v>163.80000000000001</v>
      </c>
    </row>
    <row r="9" spans="1:13">
      <c r="A9" s="51" t="s">
        <v>21</v>
      </c>
      <c r="B9" s="52" t="s">
        <v>36</v>
      </c>
      <c r="C9" s="45">
        <v>124.7</v>
      </c>
      <c r="D9" s="45">
        <v>224.8</v>
      </c>
      <c r="E9" s="46">
        <v>171.2</v>
      </c>
      <c r="J9" s="49" t="s">
        <v>83</v>
      </c>
      <c r="K9" s="49">
        <v>88.7</v>
      </c>
      <c r="L9" s="49">
        <v>123.9</v>
      </c>
      <c r="M9" s="49">
        <v>120.8</v>
      </c>
    </row>
    <row r="10" spans="1:13">
      <c r="A10" s="51" t="s">
        <v>21</v>
      </c>
      <c r="B10" s="52" t="s">
        <v>37</v>
      </c>
      <c r="C10" s="45">
        <v>117.7</v>
      </c>
      <c r="D10" s="45">
        <v>125.1</v>
      </c>
      <c r="E10" s="46">
        <v>168.2</v>
      </c>
      <c r="J10" s="49" t="s">
        <v>84</v>
      </c>
      <c r="K10" s="49">
        <v>117.7</v>
      </c>
      <c r="L10" s="49">
        <v>125.1</v>
      </c>
      <c r="M10" s="49">
        <v>168.2</v>
      </c>
    </row>
    <row r="11" spans="1:13">
      <c r="A11" s="51" t="s">
        <v>21</v>
      </c>
      <c r="B11" s="52" t="s">
        <v>38</v>
      </c>
      <c r="C11" s="45">
        <v>113.1</v>
      </c>
      <c r="D11" s="45">
        <v>180.4</v>
      </c>
      <c r="E11" s="46">
        <v>163.80000000000001</v>
      </c>
      <c r="J11" s="49" t="s">
        <v>27</v>
      </c>
      <c r="K11" s="49">
        <v>97.5</v>
      </c>
      <c r="L11" s="49">
        <v>110.5</v>
      </c>
      <c r="M11" s="49">
        <v>145.5</v>
      </c>
    </row>
    <row r="12" spans="1:13">
      <c r="A12" s="51" t="s">
        <v>21</v>
      </c>
      <c r="B12" s="52" t="s">
        <v>39</v>
      </c>
      <c r="C12" s="45">
        <v>129.1</v>
      </c>
      <c r="D12" s="45">
        <v>119.7</v>
      </c>
      <c r="E12" s="46">
        <v>162.80000000000001</v>
      </c>
      <c r="J12" s="49" t="s">
        <v>85</v>
      </c>
      <c r="K12" s="49">
        <v>149.69999999999999</v>
      </c>
      <c r="L12" s="49">
        <v>168.6</v>
      </c>
      <c r="M12" s="49">
        <v>226.6</v>
      </c>
    </row>
    <row r="13" spans="1:13">
      <c r="A13" s="51" t="s">
        <v>20</v>
      </c>
      <c r="B13" s="52" t="s">
        <v>25</v>
      </c>
      <c r="C13" s="45">
        <v>187.9</v>
      </c>
      <c r="D13" s="45">
        <v>165.3</v>
      </c>
      <c r="E13" s="46">
        <v>162.69999999999999</v>
      </c>
      <c r="J13" s="49" t="s">
        <v>86</v>
      </c>
      <c r="K13" s="49">
        <v>107.7</v>
      </c>
      <c r="L13" s="49">
        <v>132.80000000000001</v>
      </c>
      <c r="M13" s="49">
        <v>180.1</v>
      </c>
    </row>
    <row r="14" spans="1:13">
      <c r="A14" s="51" t="s">
        <v>22</v>
      </c>
      <c r="B14" s="52" t="s">
        <v>26</v>
      </c>
      <c r="C14" s="45">
        <v>167.3</v>
      </c>
      <c r="D14" s="45">
        <v>171.2</v>
      </c>
      <c r="E14" s="46">
        <v>156</v>
      </c>
      <c r="J14" s="49" t="s">
        <v>87</v>
      </c>
      <c r="K14" s="49">
        <v>123</v>
      </c>
      <c r="L14" s="49">
        <v>121.2</v>
      </c>
      <c r="M14" s="49">
        <v>112</v>
      </c>
    </row>
    <row r="15" spans="1:13">
      <c r="A15" s="51" t="s">
        <v>21</v>
      </c>
      <c r="B15" s="52" t="s">
        <v>27</v>
      </c>
      <c r="C15" s="45">
        <v>97.5</v>
      </c>
      <c r="D15" s="45">
        <v>110.5</v>
      </c>
      <c r="E15" s="46">
        <v>145.5</v>
      </c>
      <c r="J15" s="49" t="s">
        <v>88</v>
      </c>
      <c r="K15" s="49">
        <v>192.4</v>
      </c>
      <c r="L15" s="49">
        <v>199.5</v>
      </c>
      <c r="M15" s="49">
        <v>195</v>
      </c>
    </row>
    <row r="16" spans="1:13">
      <c r="A16" s="51" t="s">
        <v>21</v>
      </c>
      <c r="B16" s="52" t="s">
        <v>40</v>
      </c>
      <c r="C16" s="45">
        <v>67</v>
      </c>
      <c r="D16" s="45">
        <v>125.2</v>
      </c>
      <c r="E16" s="46">
        <v>145.19999999999999</v>
      </c>
      <c r="J16" s="49" t="s">
        <v>89</v>
      </c>
      <c r="K16" s="49">
        <v>106</v>
      </c>
      <c r="L16" s="49">
        <v>108.7</v>
      </c>
      <c r="M16" s="49">
        <v>129.4</v>
      </c>
    </row>
    <row r="17" spans="1:13" ht="16.5" customHeight="1">
      <c r="A17" s="53" t="s">
        <v>4</v>
      </c>
      <c r="B17" s="54" t="s">
        <v>41</v>
      </c>
      <c r="C17" s="47">
        <v>91.9</v>
      </c>
      <c r="D17" s="47">
        <v>130.4</v>
      </c>
      <c r="E17" s="48">
        <v>138.9</v>
      </c>
      <c r="J17" s="49" t="s">
        <v>90</v>
      </c>
      <c r="K17" s="49">
        <v>103</v>
      </c>
      <c r="L17" s="49">
        <v>128.69999999999999</v>
      </c>
      <c r="M17" s="49">
        <v>126.6</v>
      </c>
    </row>
    <row r="19" spans="1:13">
      <c r="A19" s="55" t="s">
        <v>28</v>
      </c>
      <c r="B19" s="43" t="s">
        <v>29</v>
      </c>
      <c r="C19" s="43" t="s">
        <v>0</v>
      </c>
      <c r="D19" s="43" t="s">
        <v>17</v>
      </c>
      <c r="E19" s="44" t="s">
        <v>18</v>
      </c>
    </row>
    <row r="20" spans="1:13" outlineLevel="2">
      <c r="A20" s="56" t="s">
        <v>22</v>
      </c>
      <c r="B20" s="57" t="s">
        <v>26</v>
      </c>
      <c r="C20" s="2">
        <v>167.3</v>
      </c>
      <c r="D20" s="2">
        <v>171.2</v>
      </c>
      <c r="E20" s="40">
        <v>156</v>
      </c>
    </row>
    <row r="21" spans="1:13" outlineLevel="2">
      <c r="A21" s="56" t="s">
        <v>22</v>
      </c>
      <c r="B21" s="57" t="s">
        <v>46</v>
      </c>
      <c r="C21" s="2">
        <v>149.30000000000001</v>
      </c>
      <c r="D21" s="2">
        <v>146.1</v>
      </c>
      <c r="E21" s="40">
        <v>130.4</v>
      </c>
    </row>
    <row r="22" spans="1:13" outlineLevel="2">
      <c r="A22" s="56" t="s">
        <v>22</v>
      </c>
      <c r="B22" s="57" t="s">
        <v>30</v>
      </c>
      <c r="C22" s="2">
        <v>154.6</v>
      </c>
      <c r="D22" s="2">
        <v>139.30000000000001</v>
      </c>
      <c r="E22" s="40">
        <v>131.30000000000001</v>
      </c>
    </row>
    <row r="23" spans="1:13" outlineLevel="2">
      <c r="A23" s="56" t="s">
        <v>22</v>
      </c>
      <c r="B23" s="57" t="s">
        <v>48</v>
      </c>
      <c r="C23" s="2">
        <v>141.19999999999999</v>
      </c>
      <c r="D23" s="2">
        <v>132.80000000000001</v>
      </c>
      <c r="E23" s="40">
        <v>130.30000000000001</v>
      </c>
    </row>
    <row r="24" spans="1:13" outlineLevel="1">
      <c r="A24" s="58" t="s">
        <v>73</v>
      </c>
      <c r="B24" s="57"/>
      <c r="C24" s="2">
        <f>SUBTOTAL(4,C20:C23)</f>
        <v>167.3</v>
      </c>
      <c r="D24" s="2">
        <f>SUBTOTAL(4,D20:D23)</f>
        <v>171.2</v>
      </c>
      <c r="E24" s="40">
        <f>SUBTOTAL(4,E20:E23)</f>
        <v>156</v>
      </c>
    </row>
    <row r="25" spans="1:13" outlineLevel="2">
      <c r="A25" s="56" t="s">
        <v>21</v>
      </c>
      <c r="B25" s="57" t="s">
        <v>42</v>
      </c>
      <c r="C25" s="2">
        <v>124.7</v>
      </c>
      <c r="D25" s="2">
        <v>224.8</v>
      </c>
      <c r="E25" s="40">
        <v>171.2</v>
      </c>
    </row>
    <row r="26" spans="1:13" outlineLevel="2">
      <c r="A26" s="56" t="s">
        <v>21</v>
      </c>
      <c r="B26" s="57" t="s">
        <v>43</v>
      </c>
      <c r="C26" s="2">
        <v>192.4</v>
      </c>
      <c r="D26" s="2">
        <v>199.5</v>
      </c>
      <c r="E26" s="40">
        <v>195</v>
      </c>
    </row>
    <row r="27" spans="1:13" outlineLevel="2">
      <c r="A27" s="56" t="s">
        <v>21</v>
      </c>
      <c r="B27" s="57" t="s">
        <v>23</v>
      </c>
      <c r="C27" s="2">
        <v>263.3</v>
      </c>
      <c r="D27" s="2">
        <v>185.9</v>
      </c>
      <c r="E27" s="40">
        <v>301</v>
      </c>
    </row>
    <row r="28" spans="1:13" outlineLevel="2">
      <c r="A28" s="56" t="s">
        <v>21</v>
      </c>
      <c r="B28" s="57" t="s">
        <v>44</v>
      </c>
      <c r="C28" s="2">
        <v>113.1</v>
      </c>
      <c r="D28" s="2">
        <v>180.4</v>
      </c>
      <c r="E28" s="40">
        <v>163.80000000000001</v>
      </c>
    </row>
    <row r="29" spans="1:13" outlineLevel="2">
      <c r="A29" s="56" t="s">
        <v>21</v>
      </c>
      <c r="B29" s="57" t="s">
        <v>45</v>
      </c>
      <c r="C29" s="2">
        <v>149.69999999999999</v>
      </c>
      <c r="D29" s="2">
        <v>168.6</v>
      </c>
      <c r="E29" s="40">
        <v>226.6</v>
      </c>
    </row>
    <row r="30" spans="1:13" outlineLevel="2">
      <c r="A30" s="56" t="s">
        <v>21</v>
      </c>
      <c r="B30" s="57" t="s">
        <v>47</v>
      </c>
      <c r="C30" s="2">
        <v>107.7</v>
      </c>
      <c r="D30" s="2">
        <v>132.80000000000001</v>
      </c>
      <c r="E30" s="40">
        <v>180.1</v>
      </c>
    </row>
    <row r="31" spans="1:13" outlineLevel="2">
      <c r="A31" s="56" t="s">
        <v>21</v>
      </c>
      <c r="B31" s="57" t="s">
        <v>49</v>
      </c>
      <c r="C31" s="2">
        <v>99.5</v>
      </c>
      <c r="D31" s="2">
        <v>130.19999999999999</v>
      </c>
      <c r="E31" s="40">
        <v>116.3</v>
      </c>
    </row>
    <row r="32" spans="1:13" outlineLevel="2">
      <c r="A32" s="56" t="s">
        <v>21</v>
      </c>
      <c r="B32" s="57" t="s">
        <v>50</v>
      </c>
      <c r="C32" s="2">
        <v>103</v>
      </c>
      <c r="D32" s="2">
        <v>128.69999999999999</v>
      </c>
      <c r="E32" s="40">
        <v>126.6</v>
      </c>
    </row>
    <row r="33" spans="1:5" outlineLevel="2">
      <c r="A33" s="56" t="s">
        <v>21</v>
      </c>
      <c r="B33" s="57" t="s">
        <v>51</v>
      </c>
      <c r="C33" s="2">
        <v>67</v>
      </c>
      <c r="D33" s="2">
        <v>125.2</v>
      </c>
      <c r="E33" s="40">
        <v>145.19999999999999</v>
      </c>
    </row>
    <row r="34" spans="1:5" outlineLevel="2">
      <c r="A34" s="56" t="s">
        <v>21</v>
      </c>
      <c r="B34" s="57" t="s">
        <v>52</v>
      </c>
      <c r="C34" s="2">
        <v>117.7</v>
      </c>
      <c r="D34" s="2">
        <v>125.1</v>
      </c>
      <c r="E34" s="40">
        <v>168.2</v>
      </c>
    </row>
    <row r="35" spans="1:5" outlineLevel="1">
      <c r="A35" s="58" t="s">
        <v>74</v>
      </c>
      <c r="B35" s="57"/>
      <c r="C35" s="2">
        <f>SUBTOTAL(4,C25:C34)</f>
        <v>263.3</v>
      </c>
      <c r="D35" s="2">
        <f>SUBTOTAL(4,D25:D34)</f>
        <v>224.8</v>
      </c>
      <c r="E35" s="40">
        <f>SUBTOTAL(4,E25:E34)</f>
        <v>301</v>
      </c>
    </row>
    <row r="36" spans="1:5" outlineLevel="2">
      <c r="A36" s="56" t="s">
        <v>20</v>
      </c>
      <c r="B36" s="57" t="s">
        <v>24</v>
      </c>
      <c r="C36" s="2">
        <v>139.5</v>
      </c>
      <c r="D36" s="2">
        <v>217.3</v>
      </c>
      <c r="E36" s="40">
        <v>220.6</v>
      </c>
    </row>
    <row r="37" spans="1:5" outlineLevel="2">
      <c r="A37" s="59" t="s">
        <v>20</v>
      </c>
      <c r="B37" s="60" t="s">
        <v>25</v>
      </c>
      <c r="C37" s="41">
        <v>187.9</v>
      </c>
      <c r="D37" s="41">
        <v>165.3</v>
      </c>
      <c r="E37" s="42">
        <v>162.69999999999999</v>
      </c>
    </row>
    <row r="38" spans="1:5" outlineLevel="1">
      <c r="A38" s="61" t="s">
        <v>75</v>
      </c>
      <c r="B38" s="57"/>
      <c r="C38" s="2">
        <f>SUBTOTAL(4,C36:C37)</f>
        <v>187.9</v>
      </c>
      <c r="D38" s="2">
        <f>SUBTOTAL(4,D36:D37)</f>
        <v>217.3</v>
      </c>
      <c r="E38" s="2">
        <f>SUBTOTAL(4,E36:E37)</f>
        <v>220.6</v>
      </c>
    </row>
    <row r="39" spans="1:5">
      <c r="A39" s="61" t="s">
        <v>76</v>
      </c>
      <c r="B39" s="57"/>
      <c r="C39" s="2">
        <f>SUBTOTAL(4,C20:C37)</f>
        <v>263.3</v>
      </c>
      <c r="D39" s="2">
        <f>SUBTOTAL(4,D20:D37)</f>
        <v>224.8</v>
      </c>
      <c r="E39" s="2">
        <f>SUBTOTAL(4,E20:E37)</f>
        <v>301</v>
      </c>
    </row>
  </sheetData>
  <sortState ref="A20:E35">
    <sortCondition descending="1" ref="A23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/>
  </sheetViews>
  <sheetFormatPr defaultRowHeight="13.5" outlineLevelRow="1" outlineLevelCol="1"/>
  <cols>
    <col min="3" max="3" width="5.44140625" customWidth="1"/>
    <col min="4" max="6" width="8.77734375" customWidth="1" outlineLevel="1"/>
  </cols>
  <sheetData>
    <row r="1" spans="2:6" ht="14.25" thickBot="1"/>
    <row r="2" spans="2:6">
      <c r="B2" s="29" t="s">
        <v>100</v>
      </c>
      <c r="C2" s="29"/>
      <c r="D2" s="34"/>
      <c r="E2" s="34"/>
      <c r="F2" s="34"/>
    </row>
    <row r="3" spans="2:6" collapsed="1">
      <c r="B3" s="28"/>
      <c r="C3" s="28"/>
      <c r="D3" s="35" t="s">
        <v>102</v>
      </c>
      <c r="E3" s="35" t="s">
        <v>97</v>
      </c>
      <c r="F3" s="35" t="s">
        <v>99</v>
      </c>
    </row>
    <row r="4" spans="2:6" ht="36" hidden="1" outlineLevel="1">
      <c r="B4" s="31"/>
      <c r="C4" s="31"/>
      <c r="D4" s="25"/>
      <c r="E4" s="37" t="s">
        <v>98</v>
      </c>
      <c r="F4" s="37" t="s">
        <v>98</v>
      </c>
    </row>
    <row r="5" spans="2:6">
      <c r="B5" s="32" t="s">
        <v>101</v>
      </c>
      <c r="C5" s="32"/>
      <c r="D5" s="30"/>
      <c r="E5" s="30"/>
      <c r="F5" s="30"/>
    </row>
    <row r="6" spans="2:6" outlineLevel="1">
      <c r="B6" s="31"/>
      <c r="C6" s="31" t="s">
        <v>92</v>
      </c>
      <c r="D6" s="26">
        <v>92.1</v>
      </c>
      <c r="E6" s="36">
        <v>93</v>
      </c>
      <c r="F6" s="36">
        <v>94</v>
      </c>
    </row>
    <row r="7" spans="2:6" outlineLevel="1">
      <c r="B7" s="31"/>
      <c r="C7" s="31" t="s">
        <v>93</v>
      </c>
      <c r="D7" s="26">
        <v>66.099999999999994</v>
      </c>
      <c r="E7" s="36">
        <v>65</v>
      </c>
      <c r="F7" s="36">
        <v>65</v>
      </c>
    </row>
    <row r="8" spans="2:6" outlineLevel="1">
      <c r="B8" s="31"/>
      <c r="C8" s="31" t="s">
        <v>94</v>
      </c>
      <c r="D8" s="26">
        <v>102.8</v>
      </c>
      <c r="E8" s="36">
        <v>103</v>
      </c>
      <c r="F8" s="36">
        <v>104</v>
      </c>
    </row>
    <row r="9" spans="2:6" outlineLevel="1">
      <c r="B9" s="31"/>
      <c r="C9" s="31" t="s">
        <v>95</v>
      </c>
      <c r="D9" s="26">
        <v>95.2</v>
      </c>
      <c r="E9" s="36">
        <v>96</v>
      </c>
      <c r="F9" s="36">
        <v>96</v>
      </c>
    </row>
    <row r="10" spans="2:6">
      <c r="B10" s="32" t="s">
        <v>103</v>
      </c>
      <c r="C10" s="32"/>
      <c r="D10" s="30"/>
      <c r="E10" s="30"/>
      <c r="F10" s="30"/>
    </row>
    <row r="11" spans="2:6" ht="14.25" outlineLevel="1" thickBot="1">
      <c r="B11" s="33"/>
      <c r="C11" s="33" t="s">
        <v>96</v>
      </c>
      <c r="D11" s="27">
        <v>88.54</v>
      </c>
      <c r="E11" s="27">
        <v>88.89</v>
      </c>
      <c r="F11" s="27">
        <v>88.94</v>
      </c>
    </row>
    <row r="12" spans="2:6">
      <c r="B12" t="s">
        <v>104</v>
      </c>
    </row>
    <row r="13" spans="2:6">
      <c r="B13" t="s">
        <v>105</v>
      </c>
    </row>
    <row r="14" spans="2:6">
      <c r="B14" t="s">
        <v>106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6.5"/>
  <cols>
    <col min="1" max="4" width="9.77734375" style="1" customWidth="1"/>
    <col min="5" max="5" width="10.5546875" style="1" customWidth="1"/>
    <col min="6" max="7" width="4.77734375" style="1" customWidth="1"/>
    <col min="8" max="8" width="12.21875" style="1" customWidth="1"/>
    <col min="9" max="11" width="10.77734375" style="1" customWidth="1"/>
    <col min="12" max="16384" width="8.88671875" style="1"/>
  </cols>
  <sheetData>
    <row r="1" spans="1:11">
      <c r="A1" s="66" t="s">
        <v>28</v>
      </c>
      <c r="B1" s="66" t="s">
        <v>0</v>
      </c>
      <c r="C1" s="66" t="s">
        <v>17</v>
      </c>
      <c r="D1" s="66" t="s">
        <v>18</v>
      </c>
      <c r="E1" s="66" t="s">
        <v>5</v>
      </c>
      <c r="H1" s="67" t="s">
        <v>29</v>
      </c>
      <c r="I1" s="67" t="s">
        <v>58</v>
      </c>
      <c r="J1" s="67" t="s">
        <v>59</v>
      </c>
      <c r="K1" s="67" t="s">
        <v>5</v>
      </c>
    </row>
    <row r="2" spans="1:11">
      <c r="A2" s="64" t="s">
        <v>20</v>
      </c>
      <c r="B2" s="62">
        <v>107.3</v>
      </c>
      <c r="C2" s="62">
        <v>108.1</v>
      </c>
      <c r="D2" s="62">
        <v>110.2</v>
      </c>
      <c r="E2" s="62">
        <f>AVERAGE(B2:D2)</f>
        <v>108.53333333333332</v>
      </c>
      <c r="H2" s="65" t="s">
        <v>53</v>
      </c>
      <c r="I2" s="62">
        <v>90.2</v>
      </c>
      <c r="J2" s="62">
        <v>92.1</v>
      </c>
      <c r="K2" s="62">
        <f>AVERAGE(I2:J2)</f>
        <v>91.15</v>
      </c>
    </row>
    <row r="3" spans="1:11">
      <c r="A3" s="64" t="s">
        <v>21</v>
      </c>
      <c r="B3" s="62">
        <v>99.7</v>
      </c>
      <c r="C3" s="62">
        <v>111.4</v>
      </c>
      <c r="D3" s="62">
        <v>118.4</v>
      </c>
      <c r="E3" s="62">
        <f>AVERAGE(B3:D3)</f>
        <v>109.83333333333333</v>
      </c>
      <c r="H3" s="65" t="s">
        <v>55</v>
      </c>
      <c r="I3" s="62">
        <v>63.7</v>
      </c>
      <c r="J3" s="62">
        <v>66.099999999999994</v>
      </c>
      <c r="K3" s="62">
        <f>AVERAGE(I3:J3)</f>
        <v>64.900000000000006</v>
      </c>
    </row>
    <row r="4" spans="1:11">
      <c r="A4" s="64" t="s">
        <v>22</v>
      </c>
      <c r="B4" s="62">
        <v>157.6</v>
      </c>
      <c r="C4" s="62">
        <v>146.1</v>
      </c>
      <c r="D4" s="62">
        <v>155.20000000000007</v>
      </c>
      <c r="E4" s="62">
        <f>AVERAGE(B4:D4)</f>
        <v>152.9666666666667</v>
      </c>
      <c r="H4" s="65" t="s">
        <v>56</v>
      </c>
      <c r="I4" s="62">
        <v>103.1</v>
      </c>
      <c r="J4" s="62">
        <v>102.8</v>
      </c>
      <c r="K4" s="62">
        <f>AVERAGE(I4:J4)</f>
        <v>102.94999999999999</v>
      </c>
    </row>
    <row r="5" spans="1:11">
      <c r="A5" s="64" t="s">
        <v>4</v>
      </c>
      <c r="B5" s="62">
        <v>109.8</v>
      </c>
      <c r="C5" s="62">
        <v>122.3</v>
      </c>
      <c r="D5" s="62">
        <v>123.9</v>
      </c>
      <c r="E5" s="62">
        <f>AVERAGE(B5:D5)</f>
        <v>118.66666666666667</v>
      </c>
      <c r="H5" s="65" t="s">
        <v>54</v>
      </c>
      <c r="I5" s="62">
        <v>83.6</v>
      </c>
      <c r="J5" s="62">
        <v>95.2</v>
      </c>
      <c r="K5" s="62">
        <f>AVERAGE(I5:J5)</f>
        <v>89.4</v>
      </c>
    </row>
    <row r="6" spans="1:11">
      <c r="A6" s="66" t="s">
        <v>6</v>
      </c>
      <c r="B6" s="62">
        <f>AVERAGE(B2:B5)</f>
        <v>118.60000000000001</v>
      </c>
      <c r="C6" s="62">
        <f>AVERAGE(C2:C5)</f>
        <v>121.97500000000001</v>
      </c>
      <c r="D6" s="62">
        <f>AVERAGE(D2:D5)</f>
        <v>126.92500000000001</v>
      </c>
      <c r="E6" s="62">
        <f>AVERAGE(B6:D6)</f>
        <v>122.5</v>
      </c>
      <c r="H6" s="66" t="s">
        <v>57</v>
      </c>
      <c r="I6" s="63">
        <f>ROUND(I2/I4*100,2)</f>
        <v>87.49</v>
      </c>
      <c r="J6" s="63">
        <f>ROUND(J2/J4*100,2)</f>
        <v>89.59</v>
      </c>
      <c r="K6" s="63">
        <f>ROUND(K2/K4*100,2)</f>
        <v>88.54</v>
      </c>
    </row>
  </sheetData>
  <scenarios current="1" sqref="K6">
    <scenario name="유형1" locked="1" count="4" user="삼성SDS" comment="만든 사람 삼성SDS 날짜 2014-11-23">
      <inputCells r="J2" val="93" numFmtId="176"/>
      <inputCells r="J3" val="65" numFmtId="176"/>
      <inputCells r="J4" val="103" numFmtId="176"/>
      <inputCells r="J5" val="96" numFmtId="176"/>
    </scenario>
    <scenario name="유형2" locked="1" count="4" user="삼성SDS" comment="만든 사람 삼성SDS 날짜 2014-11-23">
      <inputCells r="J2" val="94" numFmtId="176"/>
      <inputCells r="J3" val="65" numFmtId="176"/>
      <inputCells r="J4" val="104" numFmtId="176"/>
      <inputCells r="J5" val="96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3" workbookViewId="0">
      <selection activeCell="D14" sqref="D14"/>
    </sheetView>
  </sheetViews>
  <sheetFormatPr defaultRowHeight="16.5"/>
  <cols>
    <col min="1" max="1" width="9.77734375" style="1" customWidth="1"/>
    <col min="2" max="5" width="10.77734375" style="1" customWidth="1"/>
    <col min="6" max="16384" width="8.88671875" style="1"/>
  </cols>
  <sheetData>
    <row r="1" spans="1:7" ht="19.5">
      <c r="A1" s="71" t="s">
        <v>63</v>
      </c>
      <c r="B1" s="71"/>
      <c r="C1" s="71"/>
      <c r="D1" s="71"/>
      <c r="E1" s="71"/>
      <c r="F1" s="71"/>
      <c r="G1" s="71"/>
    </row>
    <row r="2" spans="1:7" ht="17.25" thickBot="1">
      <c r="G2" s="3" t="s">
        <v>62</v>
      </c>
    </row>
    <row r="3" spans="1:7" ht="18" thickTop="1" thickBot="1">
      <c r="A3" s="4" t="s">
        <v>19</v>
      </c>
      <c r="B3" s="5" t="s">
        <v>20</v>
      </c>
      <c r="C3" s="5" t="s">
        <v>21</v>
      </c>
      <c r="D3" s="5" t="s">
        <v>22</v>
      </c>
      <c r="E3" s="5" t="s">
        <v>4</v>
      </c>
      <c r="F3" s="5" t="s">
        <v>60</v>
      </c>
      <c r="G3" s="6" t="s">
        <v>61</v>
      </c>
    </row>
    <row r="4" spans="1:7" ht="17.25" thickTop="1">
      <c r="A4" s="7" t="s">
        <v>7</v>
      </c>
      <c r="B4" s="8">
        <v>77.2</v>
      </c>
      <c r="C4" s="8">
        <v>92.4</v>
      </c>
      <c r="D4" s="9">
        <v>93.2</v>
      </c>
      <c r="E4" s="9">
        <v>87.9</v>
      </c>
      <c r="F4" s="17" t="s">
        <v>64</v>
      </c>
      <c r="G4" s="18" t="s">
        <v>65</v>
      </c>
    </row>
    <row r="5" spans="1:7">
      <c r="A5" s="7" t="s">
        <v>8</v>
      </c>
      <c r="B5" s="8">
        <v>78.099999999999994</v>
      </c>
      <c r="C5" s="8">
        <v>92.3</v>
      </c>
      <c r="D5" s="9">
        <v>89.4</v>
      </c>
      <c r="E5" s="9">
        <v>97</v>
      </c>
      <c r="F5" s="17" t="s">
        <v>64</v>
      </c>
      <c r="G5" s="18" t="s">
        <v>65</v>
      </c>
    </row>
    <row r="6" spans="1:7">
      <c r="A6" s="7" t="s">
        <v>9</v>
      </c>
      <c r="B6" s="8">
        <v>84.9</v>
      </c>
      <c r="C6" s="8">
        <v>107.8</v>
      </c>
      <c r="D6" s="9">
        <v>92.9</v>
      </c>
      <c r="E6" s="9">
        <v>100</v>
      </c>
      <c r="F6" s="17" t="s">
        <v>64</v>
      </c>
      <c r="G6" s="18" t="s">
        <v>65</v>
      </c>
    </row>
    <row r="7" spans="1:7">
      <c r="A7" s="7" t="s">
        <v>10</v>
      </c>
      <c r="B7" s="8">
        <v>90.1</v>
      </c>
      <c r="C7" s="8">
        <v>114.1</v>
      </c>
      <c r="D7" s="9">
        <v>99.4</v>
      </c>
      <c r="E7" s="9">
        <v>105</v>
      </c>
      <c r="F7" s="17" t="s">
        <v>64</v>
      </c>
      <c r="G7" s="18" t="s">
        <v>65</v>
      </c>
    </row>
    <row r="8" spans="1:7">
      <c r="A8" s="7" t="s">
        <v>11</v>
      </c>
      <c r="B8" s="8">
        <v>97.8</v>
      </c>
      <c r="C8" s="8">
        <v>118.6</v>
      </c>
      <c r="D8" s="9">
        <v>98.3</v>
      </c>
      <c r="E8" s="9">
        <v>107.1</v>
      </c>
      <c r="F8" s="17" t="s">
        <v>64</v>
      </c>
      <c r="G8" s="18" t="s">
        <v>65</v>
      </c>
    </row>
    <row r="9" spans="1:7">
      <c r="A9" s="7" t="s">
        <v>12</v>
      </c>
      <c r="B9" s="8">
        <v>100.6</v>
      </c>
      <c r="C9" s="8">
        <v>124.6</v>
      </c>
      <c r="D9" s="9">
        <v>86.6</v>
      </c>
      <c r="E9" s="9">
        <v>109.1</v>
      </c>
      <c r="F9" s="17" t="s">
        <v>64</v>
      </c>
      <c r="G9" s="18" t="s">
        <v>65</v>
      </c>
    </row>
    <row r="10" spans="1:7">
      <c r="A10" s="7" t="s">
        <v>13</v>
      </c>
      <c r="B10" s="8">
        <v>97.1</v>
      </c>
      <c r="C10" s="8">
        <v>122.7</v>
      </c>
      <c r="D10" s="9">
        <v>79.3</v>
      </c>
      <c r="E10" s="9">
        <v>108.9</v>
      </c>
      <c r="F10" s="17" t="s">
        <v>64</v>
      </c>
      <c r="G10" s="18" t="s">
        <v>65</v>
      </c>
    </row>
    <row r="11" spans="1:7">
      <c r="A11" s="7" t="s">
        <v>14</v>
      </c>
      <c r="B11" s="8">
        <v>100.3</v>
      </c>
      <c r="C11" s="8">
        <v>111.4</v>
      </c>
      <c r="D11" s="9">
        <v>95.1</v>
      </c>
      <c r="E11" s="9">
        <v>108.3</v>
      </c>
      <c r="F11" s="17" t="s">
        <v>64</v>
      </c>
      <c r="G11" s="18" t="s">
        <v>65</v>
      </c>
    </row>
    <row r="12" spans="1:7">
      <c r="A12" s="7" t="s">
        <v>15</v>
      </c>
      <c r="B12" s="8">
        <v>100</v>
      </c>
      <c r="C12" s="8">
        <v>100</v>
      </c>
      <c r="D12" s="9">
        <v>100</v>
      </c>
      <c r="E12" s="9">
        <v>100</v>
      </c>
      <c r="F12" s="17" t="s">
        <v>64</v>
      </c>
      <c r="G12" s="18" t="s">
        <v>65</v>
      </c>
    </row>
    <row r="13" spans="1:7">
      <c r="A13" s="7" t="s">
        <v>16</v>
      </c>
      <c r="B13" s="8">
        <v>102.2</v>
      </c>
      <c r="C13" s="8">
        <v>108.7</v>
      </c>
      <c r="D13" s="9">
        <v>118.8</v>
      </c>
      <c r="E13" s="9">
        <v>99.8</v>
      </c>
      <c r="F13" s="17" t="s">
        <v>64</v>
      </c>
      <c r="G13" s="18" t="s">
        <v>65</v>
      </c>
    </row>
    <row r="14" spans="1:7">
      <c r="A14" s="7" t="s">
        <v>2</v>
      </c>
      <c r="B14" s="8">
        <v>100.9</v>
      </c>
      <c r="C14" s="8">
        <v>117.8</v>
      </c>
      <c r="D14" s="9">
        <v>131.19999999999999</v>
      </c>
      <c r="E14" s="9">
        <v>100.5</v>
      </c>
      <c r="F14" s="17" t="s">
        <v>64</v>
      </c>
      <c r="G14" s="18" t="s">
        <v>65</v>
      </c>
    </row>
    <row r="15" spans="1:7">
      <c r="A15" s="7" t="s">
        <v>3</v>
      </c>
      <c r="B15" s="8">
        <v>119.3</v>
      </c>
      <c r="C15" s="8">
        <v>134</v>
      </c>
      <c r="D15" s="9">
        <v>137.80000000000001</v>
      </c>
      <c r="E15" s="9">
        <v>104</v>
      </c>
      <c r="F15" s="17" t="s">
        <v>64</v>
      </c>
      <c r="G15" s="18" t="s">
        <v>65</v>
      </c>
    </row>
    <row r="16" spans="1:7">
      <c r="A16" s="7" t="s">
        <v>1</v>
      </c>
      <c r="B16" s="8">
        <v>124.2</v>
      </c>
      <c r="C16" s="8">
        <v>115.8</v>
      </c>
      <c r="D16" s="9">
        <v>146.5</v>
      </c>
      <c r="E16" s="9">
        <v>108.1</v>
      </c>
      <c r="F16" s="17" t="s">
        <v>64</v>
      </c>
      <c r="G16" s="18" t="s">
        <v>65</v>
      </c>
    </row>
    <row r="17" spans="1:7">
      <c r="A17" s="7" t="s">
        <v>0</v>
      </c>
      <c r="B17" s="8">
        <v>107.3</v>
      </c>
      <c r="C17" s="8">
        <v>99.7</v>
      </c>
      <c r="D17" s="9">
        <v>157.6</v>
      </c>
      <c r="E17" s="9">
        <v>109.8</v>
      </c>
      <c r="F17" s="17" t="s">
        <v>64</v>
      </c>
      <c r="G17" s="18" t="s">
        <v>65</v>
      </c>
    </row>
    <row r="18" spans="1:7">
      <c r="A18" s="7" t="s">
        <v>17</v>
      </c>
      <c r="B18" s="8">
        <v>108.1</v>
      </c>
      <c r="C18" s="8">
        <v>111.4</v>
      </c>
      <c r="D18" s="9">
        <v>146.1</v>
      </c>
      <c r="E18" s="9">
        <v>122.3</v>
      </c>
      <c r="F18" s="17" t="s">
        <v>64</v>
      </c>
      <c r="G18" s="18" t="s">
        <v>65</v>
      </c>
    </row>
    <row r="19" spans="1:7" ht="17.25" thickBot="1">
      <c r="A19" s="12" t="s">
        <v>18</v>
      </c>
      <c r="B19" s="13">
        <v>110.2</v>
      </c>
      <c r="C19" s="13">
        <v>118.4</v>
      </c>
      <c r="D19" s="14">
        <v>138</v>
      </c>
      <c r="E19" s="14">
        <v>123.9</v>
      </c>
      <c r="F19" s="19" t="s">
        <v>64</v>
      </c>
      <c r="G19" s="20" t="s">
        <v>65</v>
      </c>
    </row>
    <row r="20" spans="1:7" ht="17.25" thickTop="1"/>
  </sheetData>
  <mergeCells count="1">
    <mergeCell ref="A1:G1"/>
  </mergeCells>
  <phoneticPr fontId="2" type="noConversion"/>
  <conditionalFormatting sqref="D4:E19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6.5"/>
  <cols>
    <col min="1" max="4" width="9.77734375" style="1" customWidth="1"/>
    <col min="5" max="5" width="10.5546875" style="1" customWidth="1"/>
    <col min="6" max="7" width="4.77734375" style="1" customWidth="1"/>
    <col min="8" max="8" width="12.21875" style="1" customWidth="1"/>
    <col min="9" max="11" width="10.77734375" style="1" customWidth="1"/>
    <col min="12" max="16384" width="8.88671875" style="1"/>
  </cols>
  <sheetData>
    <row r="1" spans="1:11">
      <c r="A1" s="66" t="s">
        <v>28</v>
      </c>
      <c r="B1" s="66" t="s">
        <v>0</v>
      </c>
      <c r="C1" s="66" t="s">
        <v>17</v>
      </c>
      <c r="D1" s="66" t="s">
        <v>18</v>
      </c>
      <c r="E1" s="66" t="s">
        <v>5</v>
      </c>
      <c r="H1" s="67" t="s">
        <v>29</v>
      </c>
      <c r="I1" s="70" t="s">
        <v>58</v>
      </c>
      <c r="J1" s="70" t="s">
        <v>59</v>
      </c>
      <c r="K1" s="70" t="s">
        <v>5</v>
      </c>
    </row>
    <row r="2" spans="1:11">
      <c r="A2" s="64" t="s">
        <v>20</v>
      </c>
      <c r="B2" s="62">
        <v>107.3</v>
      </c>
      <c r="C2" s="62">
        <v>108.1</v>
      </c>
      <c r="D2" s="62">
        <v>110.2</v>
      </c>
      <c r="E2" s="62">
        <f>AVERAGE(B2:D2)</f>
        <v>108.53333333333332</v>
      </c>
      <c r="H2" s="65" t="s">
        <v>53</v>
      </c>
      <c r="I2" s="62">
        <v>90.2</v>
      </c>
      <c r="J2" s="62">
        <v>92.1</v>
      </c>
      <c r="K2" s="62">
        <f>AVERAGE(I2:J2)</f>
        <v>91.15</v>
      </c>
    </row>
    <row r="3" spans="1:11">
      <c r="A3" s="64" t="s">
        <v>21</v>
      </c>
      <c r="B3" s="62">
        <v>99.7</v>
      </c>
      <c r="C3" s="62">
        <v>111.4</v>
      </c>
      <c r="D3" s="62">
        <v>118.4</v>
      </c>
      <c r="E3" s="62">
        <f>AVERAGE(B3:D3)</f>
        <v>109.83333333333333</v>
      </c>
      <c r="H3" s="65" t="s">
        <v>55</v>
      </c>
      <c r="I3" s="62">
        <v>63.7</v>
      </c>
      <c r="J3" s="62">
        <v>66.099999999999994</v>
      </c>
      <c r="K3" s="62">
        <f>AVERAGE(I3:J3)</f>
        <v>64.900000000000006</v>
      </c>
    </row>
    <row r="4" spans="1:11">
      <c r="A4" s="64" t="s">
        <v>22</v>
      </c>
      <c r="B4" s="62">
        <v>157.6</v>
      </c>
      <c r="C4" s="62">
        <v>146.1</v>
      </c>
      <c r="D4" s="68" t="s">
        <v>91</v>
      </c>
      <c r="E4" s="68" t="s">
        <v>91</v>
      </c>
      <c r="H4" s="65" t="s">
        <v>56</v>
      </c>
      <c r="I4" s="62">
        <v>103.1</v>
      </c>
      <c r="J4" s="62">
        <v>102.8</v>
      </c>
      <c r="K4" s="62">
        <f>AVERAGE(I4:J4)</f>
        <v>102.94999999999999</v>
      </c>
    </row>
    <row r="5" spans="1:11">
      <c r="A5" s="64" t="s">
        <v>4</v>
      </c>
      <c r="B5" s="62">
        <v>109.8</v>
      </c>
      <c r="C5" s="62">
        <v>122.3</v>
      </c>
      <c r="D5" s="62">
        <v>123.9</v>
      </c>
      <c r="E5" s="62">
        <f>AVERAGE(B5:D5)</f>
        <v>118.66666666666667</v>
      </c>
      <c r="H5" s="65" t="s">
        <v>54</v>
      </c>
      <c r="I5" s="62">
        <v>83.6</v>
      </c>
      <c r="J5" s="62">
        <v>95.2</v>
      </c>
      <c r="K5" s="62">
        <f>AVERAGE(I5:J5)</f>
        <v>89.4</v>
      </c>
    </row>
    <row r="6" spans="1:11">
      <c r="A6" s="66" t="s">
        <v>6</v>
      </c>
      <c r="B6" s="62">
        <f>AVERAGE(B2:B5)</f>
        <v>118.60000000000001</v>
      </c>
      <c r="C6" s="62">
        <f>AVERAGE(C2:C5)</f>
        <v>121.97500000000001</v>
      </c>
      <c r="D6" s="68" t="s">
        <v>91</v>
      </c>
      <c r="E6" s="68" t="s">
        <v>91</v>
      </c>
      <c r="H6" s="66" t="s">
        <v>57</v>
      </c>
      <c r="I6" s="63">
        <f>ROUND(I2/I4*100,2)</f>
        <v>87.49</v>
      </c>
      <c r="J6" s="63">
        <f>ROUND(J2/J4*100,2)</f>
        <v>89.59</v>
      </c>
      <c r="K6" s="63">
        <f>ROUND(K2/K4*100,2)</f>
        <v>88.54</v>
      </c>
    </row>
    <row r="7" spans="1:11">
      <c r="H7" s="6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농가판매</vt:lpstr>
      <vt:lpstr>피벗</vt:lpstr>
      <vt:lpstr>데이터</vt:lpstr>
      <vt:lpstr>시나리오 요약</vt:lpstr>
      <vt:lpstr>목표값과 시나리오</vt:lpstr>
      <vt:lpstr>농가판매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bebe</cp:lastModifiedBy>
  <dcterms:created xsi:type="dcterms:W3CDTF">2008-02-16T06:18:55Z</dcterms:created>
  <dcterms:modified xsi:type="dcterms:W3CDTF">2016-12-03T06:37:55Z</dcterms:modified>
</cp:coreProperties>
</file>